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-15" yWindow="2310" windowWidth="9150" windowHeight="2340" autoFilterDateGrouping="0"/>
  </bookViews>
  <sheets>
    <sheet name="Cuadro 24" sheetId="18" r:id="rId1"/>
  </sheets>
  <definedNames>
    <definedName name="_xlnm.Print_Area" localSheetId="0">'Cuadro 24'!$D$10:$M$29</definedName>
  </definedNames>
  <calcPr calcId="145621" calcOnSave="0"/>
</workbook>
</file>

<file path=xl/calcChain.xml><?xml version="1.0" encoding="utf-8"?>
<calcChain xmlns="http://schemas.openxmlformats.org/spreadsheetml/2006/main">
  <c r="E46" i="18" l="1"/>
</calcChain>
</file>

<file path=xl/sharedStrings.xml><?xml version="1.0" encoding="utf-8"?>
<sst xmlns="http://schemas.openxmlformats.org/spreadsheetml/2006/main" count="55" uniqueCount="24">
  <si>
    <t>Media (euros)</t>
  </si>
  <si>
    <t>-</t>
  </si>
  <si>
    <t xml:space="preserve">       4.1. Régimen general</t>
  </si>
  <si>
    <t xml:space="preserve">       4.2. Cónyuges</t>
  </si>
  <si>
    <t xml:space="preserve">       4.4. Deportistas profesionales </t>
  </si>
  <si>
    <t>Declaraciones</t>
  </si>
  <si>
    <t xml:space="preserve">   GENERAL</t>
  </si>
  <si>
    <t xml:space="preserve">   DEL AHORRO</t>
  </si>
  <si>
    <t xml:space="preserve"> 1. BASE IMPONIBLE</t>
  </si>
  <si>
    <t xml:space="preserve">       4.3. Discapacitados</t>
  </si>
  <si>
    <t xml:space="preserve"> 8. BASE LIQUIDABLE (8)=(1)-(2)-(3)-(4)-(5)-(6)-(7)</t>
  </si>
  <si>
    <t xml:space="preserve"> 2. Reducción por tributación conjunta</t>
  </si>
  <si>
    <t>(*) Incluye: planes de pensiones, mutualidades de previsión social, planes de previsión asegurados, planes de previsión social empresarial y seguros privados que cubran exclusivamente el riesgo de dependencia severa o de gran dependencia.</t>
  </si>
  <si>
    <t>Variable</t>
  </si>
  <si>
    <t>Tasa de variación</t>
  </si>
  <si>
    <t>Importe (millones de euros)</t>
  </si>
  <si>
    <t>Cuadro 24</t>
  </si>
  <si>
    <t xml:space="preserve"> 3. Reducción por aportac. a patrimonios protegidos de discapacitados</t>
  </si>
  <si>
    <t xml:space="preserve"> 5. Reducción por pensiones compens. y anualidades por alimentos</t>
  </si>
  <si>
    <t>6. Reducción por cuotas de afiliación y aportac. a partidos políticos</t>
  </si>
  <si>
    <t>7. Compensaciones bases liquidables negativas ejercicios anteriores</t>
  </si>
  <si>
    <r>
      <t xml:space="preserve"> 4. Reducciones por aportac. y contribuc. a sistemas previsión social</t>
    </r>
    <r>
      <rPr>
        <vertAlign val="superscript"/>
        <sz val="10"/>
        <rFont val="Times New Roman"/>
        <family val="1"/>
      </rPr>
      <t>(*)</t>
    </r>
  </si>
  <si>
    <t>Fuente: AEAT y Memoria de la Administración Tributaria 2012</t>
  </si>
  <si>
    <t>DETERMINACIÓN DE LA BASE LIQUIDABLE. IRPF 2010 Y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</si>
</sst>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3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166" fontId="5" fillId="3" borderId="3" xfId="0" applyNumberFormat="1" applyFont="1" applyFill="1" applyBorder="1" applyAlignment="1">
      <alignment horizontal="right" vertical="center"/>
    </xf>
    <xf numFmtId="166" fontId="5" fillId="3" borderId="4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6" fontId="4" fillId="3" borderId="5" xfId="0" applyNumberFormat="1" applyFont="1" applyFill="1" applyBorder="1" applyAlignment="1">
      <alignment horizontal="right" vertical="center"/>
    </xf>
    <xf numFmtId="166" fontId="4" fillId="3" borderId="4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left" vertical="center" wrapText="1"/>
    </xf>
    <xf numFmtId="167" fontId="7" fillId="3" borderId="2" xfId="0" quotePrefix="1" applyNumberFormat="1" applyFont="1" applyFill="1" applyBorder="1" applyAlignment="1">
      <alignment horizontal="left" vertical="center" wrapText="1"/>
    </xf>
    <xf numFmtId="166" fontId="7" fillId="3" borderId="5" xfId="0" applyNumberFormat="1" applyFont="1" applyFill="1" applyBorder="1" applyAlignment="1">
      <alignment horizontal="right" vertical="center"/>
    </xf>
    <xf numFmtId="166" fontId="7" fillId="3" borderId="4" xfId="0" applyNumberFormat="1" applyFont="1" applyFill="1" applyBorder="1" applyAlignment="1">
      <alignment horizontal="right" vertical="center"/>
    </xf>
    <xf numFmtId="167" fontId="4" fillId="3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6" fontId="4" fillId="3" borderId="7" xfId="0" applyNumberFormat="1" applyFont="1" applyFill="1" applyBorder="1" applyAlignment="1">
      <alignment horizontal="right" vertical="center"/>
    </xf>
    <xf numFmtId="166" fontId="4" fillId="3" borderId="8" xfId="0" applyNumberFormat="1" applyFont="1" applyFill="1" applyBorder="1" applyAlignment="1">
      <alignment horizontal="right" vertical="center"/>
    </xf>
    <xf numFmtId="0" fontId="4" fillId="0" borderId="0" xfId="0" applyFont="1"/>
    <xf numFmtId="165" fontId="4" fillId="0" borderId="0" xfId="1" applyNumberFormat="1" applyFont="1"/>
    <xf numFmtId="10" fontId="4" fillId="0" borderId="0" xfId="0" applyNumberFormat="1" applyFont="1"/>
    <xf numFmtId="0" fontId="5" fillId="2" borderId="9" xfId="0" applyFont="1" applyFill="1" applyBorder="1" applyAlignment="1">
      <alignment horizontal="center" vertical="center" wrapText="1"/>
    </xf>
    <xf numFmtId="168" fontId="5" fillId="3" borderId="4" xfId="0" applyNumberFormat="1" applyFont="1" applyFill="1" applyBorder="1" applyAlignment="1">
      <alignment horizontal="right" vertical="center"/>
    </xf>
    <xf numFmtId="168" fontId="4" fillId="3" borderId="4" xfId="0" applyNumberFormat="1" applyFont="1" applyFill="1" applyBorder="1" applyAlignment="1">
      <alignment horizontal="right" vertical="center"/>
    </xf>
    <xf numFmtId="168" fontId="7" fillId="3" borderId="4" xfId="0" applyNumberFormat="1" applyFont="1" applyFill="1" applyBorder="1" applyAlignment="1">
      <alignment horizontal="right" vertical="center"/>
    </xf>
    <xf numFmtId="168" fontId="4" fillId="3" borderId="8" xfId="0" applyNumberFormat="1" applyFont="1" applyFill="1" applyBorder="1" applyAlignment="1">
      <alignment horizontal="right" vertical="center"/>
    </xf>
    <xf numFmtId="164" fontId="5" fillId="3" borderId="3" xfId="1" applyNumberFormat="1" applyFont="1" applyFill="1" applyBorder="1" applyAlignment="1">
      <alignment horizontal="right" vertical="center" indent="1"/>
    </xf>
    <xf numFmtId="164" fontId="4" fillId="3" borderId="5" xfId="1" applyNumberFormat="1" applyFont="1" applyFill="1" applyBorder="1" applyAlignment="1">
      <alignment horizontal="right" vertical="center" indent="1"/>
    </xf>
    <xf numFmtId="164" fontId="7" fillId="3" borderId="5" xfId="1" applyNumberFormat="1" applyFont="1" applyFill="1" applyBorder="1" applyAlignment="1">
      <alignment horizontal="right" vertical="center" indent="1"/>
    </xf>
    <xf numFmtId="164" fontId="4" fillId="3" borderId="7" xfId="1" applyNumberFormat="1" applyFont="1" applyFill="1" applyBorder="1" applyAlignment="1">
      <alignment horizontal="right" vertical="center" indent="1"/>
    </xf>
    <xf numFmtId="164" fontId="4" fillId="3" borderId="5" xfId="1" quotePrefix="1" applyNumberFormat="1" applyFont="1" applyFill="1" applyBorder="1" applyAlignment="1">
      <alignment horizontal="right" vertical="center" indent="2"/>
    </xf>
    <xf numFmtId="164" fontId="4" fillId="3" borderId="5" xfId="0" applyNumberFormat="1" applyFont="1" applyFill="1" applyBorder="1" applyAlignment="1">
      <alignment horizontal="right" vertical="center" indent="2"/>
    </xf>
    <xf numFmtId="164" fontId="5" fillId="3" borderId="5" xfId="0" applyNumberFormat="1" applyFont="1" applyFill="1" applyBorder="1" applyAlignment="1">
      <alignment horizontal="right" vertical="center" indent="2"/>
    </xf>
    <xf numFmtId="166" fontId="4" fillId="3" borderId="5" xfId="0" quotePrefix="1" applyNumberFormat="1" applyFont="1" applyFill="1" applyBorder="1" applyAlignment="1">
      <alignment horizontal="right" vertical="center" indent="2"/>
    </xf>
    <xf numFmtId="166" fontId="5" fillId="3" borderId="4" xfId="0" applyNumberFormat="1" applyFont="1" applyFill="1" applyBorder="1" applyAlignment="1">
      <alignment horizontal="right" vertical="center" indent="2"/>
    </xf>
    <xf numFmtId="166" fontId="4" fillId="3" borderId="4" xfId="0" applyNumberFormat="1" applyFont="1" applyFill="1" applyBorder="1" applyAlignment="1">
      <alignment horizontal="right" vertical="center" indent="2"/>
    </xf>
    <xf numFmtId="166" fontId="4" fillId="3" borderId="5" xfId="0" applyNumberFormat="1" applyFont="1" applyFill="1" applyBorder="1" applyAlignment="1">
      <alignment horizontal="right" vertical="center" indent="2"/>
    </xf>
    <xf numFmtId="166" fontId="5" fillId="3" borderId="5" xfId="0" applyNumberFormat="1" applyFont="1" applyFill="1" applyBorder="1" applyAlignment="1">
      <alignment horizontal="right" vertical="center" indent="2"/>
    </xf>
    <xf numFmtId="0" fontId="8" fillId="0" borderId="0" xfId="0" applyFont="1" applyAlignment="1">
      <alignment vertical="center"/>
    </xf>
    <xf numFmtId="164" fontId="5" fillId="3" borderId="5" xfId="1" applyNumberFormat="1" applyFont="1" applyFill="1" applyBorder="1" applyAlignment="1">
      <alignment horizontal="right" vertical="center" indent="1"/>
    </xf>
    <xf numFmtId="0" fontId="11" fillId="0" borderId="10" xfId="0" applyFont="1" applyFill="1" applyBorder="1" applyAlignment="1">
      <alignment horizontal="justify"/>
    </xf>
    <xf numFmtId="0" fontId="4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0:N52"/>
  <sheetViews>
    <sheetView showGridLines="0" showRowColHeaders="0" tabSelected="1" zoomScale="90" zoomScaleNormal="90" workbookViewId="0">
      <selection activeCell="D10" sqref="D10:M10"/>
    </sheetView>
  </sheetViews>
  <sheetFormatPr baseColWidth="10" defaultRowHeight="12.75" x14ac:dyDescent="0.2"/>
  <cols>
    <col min="1" max="2" width="6.7109375" customWidth="1"/>
    <col min="3" max="3" width="0.85546875" customWidth="1"/>
    <col min="4" max="4" width="60.7109375" customWidth="1"/>
    <col min="5" max="6" width="13.7109375" customWidth="1"/>
    <col min="7" max="7" width="11.7109375" customWidth="1"/>
    <col min="8" max="9" width="13.7109375" style="1" customWidth="1"/>
    <col min="10" max="10" width="11.7109375" style="1" customWidth="1"/>
    <col min="11" max="13" width="11.7109375" style="2" customWidth="1"/>
  </cols>
  <sheetData>
    <row r="10" spans="4:13" x14ac:dyDescent="0.2">
      <c r="D10" s="46" t="s">
        <v>16</v>
      </c>
      <c r="E10" s="46"/>
      <c r="F10" s="46"/>
      <c r="G10" s="46"/>
      <c r="H10" s="46"/>
      <c r="I10" s="46"/>
      <c r="J10" s="46"/>
      <c r="K10" s="46"/>
      <c r="L10" s="46"/>
      <c r="M10" s="46"/>
    </row>
    <row r="11" spans="4:13" ht="17.25" customHeight="1" x14ac:dyDescent="0.2">
      <c r="D11" s="47" t="s">
        <v>23</v>
      </c>
      <c r="E11" s="47"/>
      <c r="F11" s="47"/>
      <c r="G11" s="47"/>
      <c r="H11" s="47"/>
      <c r="I11" s="47"/>
      <c r="J11" s="47"/>
      <c r="K11" s="47"/>
      <c r="L11" s="47"/>
      <c r="M11" s="47"/>
    </row>
    <row r="12" spans="4:13" ht="23.25" customHeight="1" x14ac:dyDescent="0.2">
      <c r="D12" s="48" t="s">
        <v>13</v>
      </c>
      <c r="E12" s="50" t="s">
        <v>5</v>
      </c>
      <c r="F12" s="51"/>
      <c r="G12" s="52"/>
      <c r="H12" s="50" t="s">
        <v>15</v>
      </c>
      <c r="I12" s="51"/>
      <c r="J12" s="52"/>
      <c r="K12" s="50" t="s">
        <v>0</v>
      </c>
      <c r="L12" s="51"/>
      <c r="M12" s="52"/>
    </row>
    <row r="13" spans="4:13" ht="32.25" customHeight="1" x14ac:dyDescent="0.2">
      <c r="D13" s="49"/>
      <c r="E13" s="26">
        <v>2010</v>
      </c>
      <c r="F13" s="26">
        <v>2011</v>
      </c>
      <c r="G13" s="26" t="s">
        <v>14</v>
      </c>
      <c r="H13" s="7">
        <v>2010</v>
      </c>
      <c r="I13" s="7">
        <v>2011</v>
      </c>
      <c r="J13" s="26" t="s">
        <v>14</v>
      </c>
      <c r="K13" s="6">
        <v>2010</v>
      </c>
      <c r="L13" s="6">
        <v>2011</v>
      </c>
      <c r="M13" s="26" t="s">
        <v>14</v>
      </c>
    </row>
    <row r="14" spans="4:13" ht="16.149999999999999" customHeight="1" x14ac:dyDescent="0.2">
      <c r="D14" s="8" t="s">
        <v>8</v>
      </c>
      <c r="E14" s="9">
        <v>19257120</v>
      </c>
      <c r="F14" s="9">
        <v>19467730</v>
      </c>
      <c r="G14" s="31">
        <v>1.0936734049535879E-2</v>
      </c>
      <c r="H14" s="27">
        <v>389941.77998290001</v>
      </c>
      <c r="I14" s="27">
        <v>392430.75005793985</v>
      </c>
      <c r="J14" s="31">
        <v>6.3829274081608212E-3</v>
      </c>
      <c r="K14" s="10">
        <v>20249.226259321229</v>
      </c>
      <c r="L14" s="10">
        <v>20158.012775908635</v>
      </c>
      <c r="M14" s="31">
        <v>-4.5045416671467553E-3</v>
      </c>
    </row>
    <row r="15" spans="4:13" ht="17.25" customHeight="1" x14ac:dyDescent="0.2">
      <c r="D15" s="11" t="s">
        <v>11</v>
      </c>
      <c r="E15" s="41" t="s">
        <v>1</v>
      </c>
      <c r="F15" s="41" t="s">
        <v>1</v>
      </c>
      <c r="G15" s="35" t="s">
        <v>1</v>
      </c>
      <c r="H15" s="28">
        <v>13304.850628229999</v>
      </c>
      <c r="I15" s="28">
        <v>13013.391765479995</v>
      </c>
      <c r="J15" s="32">
        <v>-2.1906210816947547E-2</v>
      </c>
      <c r="K15" s="38" t="s">
        <v>1</v>
      </c>
      <c r="L15" s="38" t="s">
        <v>1</v>
      </c>
      <c r="M15" s="35" t="s">
        <v>1</v>
      </c>
    </row>
    <row r="16" spans="4:13" ht="24" customHeight="1" x14ac:dyDescent="0.2">
      <c r="D16" s="11" t="s">
        <v>17</v>
      </c>
      <c r="E16" s="12">
        <v>4736</v>
      </c>
      <c r="F16" s="12">
        <v>4530</v>
      </c>
      <c r="G16" s="32">
        <v>-4.3496621621621601E-2</v>
      </c>
      <c r="H16" s="28">
        <v>8.1016876399999997</v>
      </c>
      <c r="I16" s="28">
        <v>9.4575211199999991</v>
      </c>
      <c r="J16" s="32">
        <v>0.16735198149406805</v>
      </c>
      <c r="K16" s="13">
        <v>1710.6603969594594</v>
      </c>
      <c r="L16" s="13">
        <v>2087.7530066225163</v>
      </c>
      <c r="M16" s="32">
        <v>0.22043686188872091</v>
      </c>
    </row>
    <row r="17" spans="4:14" ht="24" customHeight="1" x14ac:dyDescent="0.2">
      <c r="D17" s="14" t="s">
        <v>21</v>
      </c>
      <c r="E17" s="41" t="s">
        <v>1</v>
      </c>
      <c r="F17" s="41" t="s">
        <v>1</v>
      </c>
      <c r="G17" s="36" t="s">
        <v>1</v>
      </c>
      <c r="H17" s="28">
        <v>5728.5467826200002</v>
      </c>
      <c r="I17" s="28">
        <v>5420.4977474899988</v>
      </c>
      <c r="J17" s="32">
        <v>-5.3774377136030393E-2</v>
      </c>
      <c r="K17" s="40" t="s">
        <v>1</v>
      </c>
      <c r="L17" s="40" t="s">
        <v>1</v>
      </c>
      <c r="M17" s="36" t="s">
        <v>1</v>
      </c>
    </row>
    <row r="18" spans="4:14" s="3" customFormat="1" ht="16.149999999999999" customHeight="1" x14ac:dyDescent="0.2">
      <c r="D18" s="15" t="s">
        <v>2</v>
      </c>
      <c r="E18" s="16">
        <v>4091686</v>
      </c>
      <c r="F18" s="16">
        <v>3802059</v>
      </c>
      <c r="G18" s="33">
        <v>-7.0784268392051541E-2</v>
      </c>
      <c r="H18" s="29">
        <v>5582.55813554</v>
      </c>
      <c r="I18" s="29">
        <v>5285.595175819999</v>
      </c>
      <c r="J18" s="33">
        <v>-5.3194781408447578E-2</v>
      </c>
      <c r="K18" s="17">
        <v>1364.3662137172794</v>
      </c>
      <c r="L18" s="17">
        <v>1390.1928338881639</v>
      </c>
      <c r="M18" s="33">
        <v>1.8929390006308333E-2</v>
      </c>
      <c r="N18"/>
    </row>
    <row r="19" spans="4:14" s="3" customFormat="1" ht="16.149999999999999" customHeight="1" x14ac:dyDescent="0.2">
      <c r="D19" s="15" t="s">
        <v>3</v>
      </c>
      <c r="E19" s="16">
        <v>88890</v>
      </c>
      <c r="F19" s="16">
        <v>81786</v>
      </c>
      <c r="G19" s="33">
        <v>-7.991900101248739E-2</v>
      </c>
      <c r="H19" s="29">
        <v>96.424983569999995</v>
      </c>
      <c r="I19" s="29">
        <v>88.854277330000031</v>
      </c>
      <c r="J19" s="33">
        <v>-7.8513948975723613E-2</v>
      </c>
      <c r="K19" s="17">
        <v>1084.7675055686802</v>
      </c>
      <c r="L19" s="17">
        <v>1086.4240497151104</v>
      </c>
      <c r="M19" s="33">
        <v>1.5270960255779897E-3</v>
      </c>
      <c r="N19"/>
    </row>
    <row r="20" spans="4:14" s="3" customFormat="1" ht="16.149999999999999" customHeight="1" x14ac:dyDescent="0.2">
      <c r="D20" s="15" t="s">
        <v>9</v>
      </c>
      <c r="E20" s="16">
        <v>29764</v>
      </c>
      <c r="F20" s="16">
        <v>26400</v>
      </c>
      <c r="G20" s="33">
        <v>-0.11302244321999733</v>
      </c>
      <c r="H20" s="29">
        <v>34.539160670000001</v>
      </c>
      <c r="I20" s="29">
        <v>32.743645620000002</v>
      </c>
      <c r="J20" s="33">
        <v>-5.198490684689816E-2</v>
      </c>
      <c r="K20" s="17">
        <v>1160.4341039510819</v>
      </c>
      <c r="L20" s="17">
        <v>1240.2896068181819</v>
      </c>
      <c r="M20" s="33">
        <v>6.8815198204883465E-2</v>
      </c>
      <c r="N20"/>
    </row>
    <row r="21" spans="4:14" s="3" customFormat="1" ht="16.149999999999999" customHeight="1" x14ac:dyDescent="0.2">
      <c r="D21" s="15" t="s">
        <v>4</v>
      </c>
      <c r="E21" s="16">
        <v>5151</v>
      </c>
      <c r="F21" s="16">
        <v>3803</v>
      </c>
      <c r="G21" s="33">
        <v>-0.26169675791108526</v>
      </c>
      <c r="H21" s="29">
        <v>15.02450284</v>
      </c>
      <c r="I21" s="29">
        <v>13.304648720000001</v>
      </c>
      <c r="J21" s="33">
        <v>-0.11446995207197141</v>
      </c>
      <c r="K21" s="17">
        <v>2916.8128208114931</v>
      </c>
      <c r="L21" s="17">
        <v>3498.4614041546151</v>
      </c>
      <c r="M21" s="33">
        <v>0.19941237887911512</v>
      </c>
      <c r="N21"/>
    </row>
    <row r="22" spans="4:14" ht="23.25" customHeight="1" x14ac:dyDescent="0.2">
      <c r="D22" s="14" t="s">
        <v>18</v>
      </c>
      <c r="E22" s="41" t="s">
        <v>1</v>
      </c>
      <c r="F22" s="41" t="s">
        <v>1</v>
      </c>
      <c r="G22" s="35" t="s">
        <v>1</v>
      </c>
      <c r="H22" s="28">
        <v>445.37813750999999</v>
      </c>
      <c r="I22" s="28">
        <v>446.46227893999998</v>
      </c>
      <c r="J22" s="32">
        <v>2.4342044179832545E-3</v>
      </c>
      <c r="K22" s="38" t="s">
        <v>1</v>
      </c>
      <c r="L22" s="38" t="s">
        <v>1</v>
      </c>
      <c r="M22" s="35" t="s">
        <v>1</v>
      </c>
    </row>
    <row r="23" spans="4:14" ht="19.5" customHeight="1" x14ac:dyDescent="0.2">
      <c r="D23" s="18" t="s">
        <v>19</v>
      </c>
      <c r="E23" s="41" t="s">
        <v>1</v>
      </c>
      <c r="F23" s="41" t="s">
        <v>1</v>
      </c>
      <c r="G23" s="35" t="s">
        <v>1</v>
      </c>
      <c r="H23" s="28">
        <v>15.73142653</v>
      </c>
      <c r="I23" s="28">
        <v>15.96492432</v>
      </c>
      <c r="J23" s="32">
        <v>1.4842760099010421E-2</v>
      </c>
      <c r="K23" s="38" t="s">
        <v>1</v>
      </c>
      <c r="L23" s="38" t="s">
        <v>1</v>
      </c>
      <c r="M23" s="35" t="s">
        <v>1</v>
      </c>
    </row>
    <row r="24" spans="4:14" ht="21" customHeight="1" x14ac:dyDescent="0.2">
      <c r="D24" s="18" t="s">
        <v>20</v>
      </c>
      <c r="E24" s="12">
        <v>37924</v>
      </c>
      <c r="F24" s="12">
        <v>38923</v>
      </c>
      <c r="G24" s="32">
        <v>2.6342158000211002E-2</v>
      </c>
      <c r="H24" s="28">
        <v>213.22060941999999</v>
      </c>
      <c r="I24" s="28">
        <v>197.47205775</v>
      </c>
      <c r="J24" s="32">
        <v>-7.3860363277447716E-2</v>
      </c>
      <c r="K24" s="13">
        <v>5622.3132955384453</v>
      </c>
      <c r="L24" s="13">
        <v>5073.4028145312541</v>
      </c>
      <c r="M24" s="32">
        <v>-9.7630717491815289E-2</v>
      </c>
    </row>
    <row r="25" spans="4:14" ht="21" customHeight="1" x14ac:dyDescent="0.2">
      <c r="D25" s="19" t="s">
        <v>10</v>
      </c>
      <c r="E25" s="42" t="s">
        <v>1</v>
      </c>
      <c r="F25" s="42" t="s">
        <v>1</v>
      </c>
      <c r="G25" s="37" t="s">
        <v>1</v>
      </c>
      <c r="H25" s="27">
        <v>370226.25911123998</v>
      </c>
      <c r="I25" s="27">
        <v>373327.50412783993</v>
      </c>
      <c r="J25" s="44">
        <v>8.3766208913564899E-3</v>
      </c>
      <c r="K25" s="39" t="s">
        <v>1</v>
      </c>
      <c r="L25" s="39" t="s">
        <v>1</v>
      </c>
      <c r="M25" s="37" t="s">
        <v>1</v>
      </c>
    </row>
    <row r="26" spans="4:14" ht="17.25" customHeight="1" x14ac:dyDescent="0.2">
      <c r="D26" s="11" t="s">
        <v>6</v>
      </c>
      <c r="E26" s="12">
        <v>18404007</v>
      </c>
      <c r="F26" s="12">
        <v>18514099</v>
      </c>
      <c r="G26" s="32">
        <v>5.9819581681315181E-3</v>
      </c>
      <c r="H26" s="28">
        <v>342511.54450314998</v>
      </c>
      <c r="I26" s="28">
        <v>343018.04381278995</v>
      </c>
      <c r="J26" s="32">
        <v>1.4787802565157104E-3</v>
      </c>
      <c r="K26" s="13">
        <v>18610.704967844773</v>
      </c>
      <c r="L26" s="13">
        <v>18527.396003056372</v>
      </c>
      <c r="M26" s="32">
        <v>-4.4764002724421159E-3</v>
      </c>
    </row>
    <row r="27" spans="4:14" ht="17.25" customHeight="1" x14ac:dyDescent="0.2">
      <c r="D27" s="20" t="s">
        <v>7</v>
      </c>
      <c r="E27" s="21">
        <v>15476557</v>
      </c>
      <c r="F27" s="21">
        <v>15213939</v>
      </c>
      <c r="G27" s="32">
        <v>-1.6968761204446237E-2</v>
      </c>
      <c r="H27" s="30">
        <v>27714.714608089998</v>
      </c>
      <c r="I27" s="30">
        <v>30309.460315050004</v>
      </c>
      <c r="J27" s="32">
        <v>9.3623396222979327E-2</v>
      </c>
      <c r="K27" s="22">
        <v>1790.7545333299906</v>
      </c>
      <c r="L27" s="22">
        <v>1992.2165006084226</v>
      </c>
      <c r="M27" s="34">
        <v>0.11250116279410127</v>
      </c>
    </row>
    <row r="28" spans="4:14" ht="15" customHeight="1" x14ac:dyDescent="0.2">
      <c r="D28" s="45" t="s">
        <v>12</v>
      </c>
      <c r="E28" s="45"/>
      <c r="F28" s="45"/>
      <c r="G28" s="45"/>
      <c r="H28" s="45"/>
      <c r="I28" s="45"/>
      <c r="J28" s="45"/>
      <c r="K28" s="45"/>
      <c r="L28" s="45"/>
      <c r="M28" s="45"/>
    </row>
    <row r="29" spans="4:14" ht="15" customHeight="1" x14ac:dyDescent="0.2">
      <c r="D29" s="43" t="s">
        <v>22</v>
      </c>
      <c r="E29" s="23"/>
      <c r="F29" s="23"/>
      <c r="G29" s="23"/>
      <c r="H29" s="24"/>
      <c r="I29" s="24"/>
      <c r="J29" s="24"/>
      <c r="K29" s="25"/>
      <c r="L29" s="25"/>
      <c r="M29" s="25"/>
    </row>
    <row r="35" spans="5:10" x14ac:dyDescent="0.2">
      <c r="H35" s="4"/>
      <c r="I35" s="4"/>
      <c r="J35" s="4"/>
    </row>
    <row r="36" spans="5:10" x14ac:dyDescent="0.2">
      <c r="E36" s="1"/>
      <c r="F36" s="1"/>
      <c r="G36" s="1"/>
      <c r="H36" s="4"/>
      <c r="I36" s="4"/>
      <c r="J36" s="4"/>
    </row>
    <row r="38" spans="5:10" x14ac:dyDescent="0.2">
      <c r="H38" s="4"/>
      <c r="I38" s="4"/>
      <c r="J38" s="4"/>
    </row>
    <row r="39" spans="5:10" x14ac:dyDescent="0.2">
      <c r="H39" s="4"/>
      <c r="I39" s="4"/>
      <c r="J39" s="4"/>
    </row>
    <row r="43" spans="5:10" x14ac:dyDescent="0.2">
      <c r="E43" s="5">
        <v>14849349554.030001</v>
      </c>
      <c r="F43" s="5"/>
      <c r="G43" s="5"/>
    </row>
    <row r="44" spans="5:10" x14ac:dyDescent="0.2">
      <c r="E44" s="5">
        <v>7222756.8700000001</v>
      </c>
      <c r="F44" s="5"/>
      <c r="G44" s="5"/>
    </row>
    <row r="45" spans="5:10" x14ac:dyDescent="0.2">
      <c r="E45" s="5"/>
      <c r="F45" s="5"/>
      <c r="G45" s="5"/>
    </row>
    <row r="46" spans="5:10" x14ac:dyDescent="0.2">
      <c r="E46" s="5">
        <f>SUM(E47:E50)</f>
        <v>6953709558.8000002</v>
      </c>
      <c r="F46" s="5"/>
      <c r="G46" s="5"/>
    </row>
    <row r="47" spans="5:10" x14ac:dyDescent="0.2">
      <c r="E47" s="5">
        <v>6765284514.8800001</v>
      </c>
      <c r="F47" s="5"/>
      <c r="G47" s="5"/>
    </row>
    <row r="48" spans="5:10" x14ac:dyDescent="0.2">
      <c r="E48" s="5">
        <v>133713965.88</v>
      </c>
      <c r="F48" s="5"/>
      <c r="G48" s="5"/>
    </row>
    <row r="49" spans="5:7" x14ac:dyDescent="0.2">
      <c r="E49" s="5">
        <v>37551162.939999998</v>
      </c>
      <c r="F49" s="5"/>
      <c r="G49" s="5"/>
    </row>
    <row r="50" spans="5:7" x14ac:dyDescent="0.2">
      <c r="E50" s="5">
        <v>17159915.100000001</v>
      </c>
      <c r="F50" s="5"/>
      <c r="G50" s="5"/>
    </row>
    <row r="52" spans="5:7" x14ac:dyDescent="0.2">
      <c r="E52" s="5">
        <v>418686609.49000001</v>
      </c>
      <c r="F52" s="5"/>
      <c r="G52" s="5"/>
    </row>
  </sheetData>
  <mergeCells count="7">
    <mergeCell ref="D28:M28"/>
    <mergeCell ref="D10:M10"/>
    <mergeCell ref="D11:M11"/>
    <mergeCell ref="D12:D13"/>
    <mergeCell ref="E12:G12"/>
    <mergeCell ref="H12:J12"/>
    <mergeCell ref="K12:M12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2014-07-14T08:31:04Z</cp:lastPrinted>
  <dcterms:created xsi:type="dcterms:W3CDTF">1998-06-19T14:16:51Z</dcterms:created>
  <dcterms:modified xsi:type="dcterms:W3CDTF">2014-12-04T09:00:28Z</dcterms:modified>
</cp:coreProperties>
</file>